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15 15\"/>
    </mc:Choice>
  </mc:AlternateContent>
  <bookViews>
    <workbookView xWindow="0" yWindow="0" windowWidth="20490" windowHeight="7350"/>
  </bookViews>
  <sheets>
    <sheet name="Villagran 12 15 15 diario OK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" i="1" l="1" a="1"/>
  <c r="V9" i="1" s="1"/>
  <c r="U9" i="1" a="1"/>
  <c r="U9" i="1" s="1"/>
  <c r="T9" i="1" a="1"/>
  <c r="T9" i="1" s="1"/>
  <c r="S9" i="1" a="1"/>
  <c r="S9" i="1" s="1"/>
  <c r="R9" i="1" a="1"/>
  <c r="R9" i="1" s="1"/>
  <c r="Q9" i="1" a="1"/>
  <c r="Q9" i="1" s="1"/>
  <c r="P9" i="1" a="1"/>
  <c r="P9" i="1" s="1"/>
  <c r="G9" i="1"/>
  <c r="F9" i="1" a="1"/>
  <c r="F9" i="1" s="1"/>
  <c r="E9" i="1" a="1"/>
  <c r="E9" i="1" s="1"/>
  <c r="D9" i="1" a="1"/>
  <c r="D9" i="1" s="1"/>
  <c r="C9" i="1" a="1"/>
  <c r="C9" i="1" s="1"/>
  <c r="V8" i="1" a="1"/>
  <c r="V8" i="1" s="1"/>
  <c r="U8" i="1" a="1"/>
  <c r="U8" i="1" s="1"/>
  <c r="T8" i="1" a="1"/>
  <c r="T8" i="1" s="1"/>
  <c r="S8" i="1" a="1"/>
  <c r="S8" i="1" s="1"/>
  <c r="R8" i="1" a="1"/>
  <c r="R8" i="1" s="1"/>
  <c r="Q8" i="1" a="1"/>
  <c r="Q8" i="1" s="1"/>
  <c r="P8" i="1" a="1"/>
  <c r="P8" i="1" s="1"/>
  <c r="H8" i="1"/>
  <c r="G8" i="1"/>
  <c r="F8" i="1" a="1"/>
  <c r="F8" i="1" s="1"/>
  <c r="E8" i="1" a="1"/>
  <c r="E8" i="1" s="1"/>
  <c r="D8" i="1" a="1"/>
  <c r="D8" i="1" s="1"/>
  <c r="C8" i="1" a="1"/>
  <c r="C8" i="1" s="1"/>
  <c r="I7" i="1"/>
</calcChain>
</file>

<file path=xl/sharedStrings.xml><?xml version="1.0" encoding="utf-8"?>
<sst xmlns="http://schemas.openxmlformats.org/spreadsheetml/2006/main" count="62" uniqueCount="35">
  <si>
    <t xml:space="preserve">Daily History    ROC Address     43 ROC Group 2   Villagran 11044-01  </t>
  </si>
  <si>
    <t xml:space="preserve"> Time Downloaded 12-15-15, 13:36:08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</si>
  <si>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</si>
  <si>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</si>
  <si>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</si>
  <si>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</si>
  <si>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</si>
  <si>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</si>
  <si>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</si>
  <si>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</si>
  <si>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</si>
  <si>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</si>
  <si>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</si>
  <si>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</si>
  <si>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</si>
  <si>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</si>
  <si>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</si>
  <si>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</si>
  <si>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</si>
  <si>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</si>
  <si>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</si>
  <si>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</si>
  <si>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</si>
  <si>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</si>
  <si>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</si>
  <si>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12-14/09:00:00</t>
  </si>
  <si>
    <t>12-13/09:00:00</t>
  </si>
  <si>
    <t>12-12/09:00:00</t>
  </si>
  <si>
    <t>12-12/09:00</t>
  </si>
  <si>
    <t>12-11/09:00:00</t>
  </si>
  <si>
    <t>12-10/09:00:00</t>
  </si>
  <si>
    <t>12-09/09:00:00</t>
  </si>
  <si>
    <t>12-08/09:00:00</t>
  </si>
  <si>
    <t>12-09/07:50:00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</si>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</sst>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2%2015%2015%20diario%20correg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horario Roc "/>
      <sheetName val="Villagran 12 15 15 diario Roc B"/>
      <sheetName val="Villagran 12 15 15 diario OK"/>
    </sheetNames>
    <sheetDataSet>
      <sheetData sheetId="0">
        <row r="74">
          <cell r="E74">
            <v>1.6279539999999999</v>
          </cell>
          <cell r="F74">
            <v>617.71752900000001</v>
          </cell>
          <cell r="G74">
            <v>74.407768000000004</v>
          </cell>
          <cell r="H74">
            <v>0.59125499999999998</v>
          </cell>
          <cell r="J74">
            <v>0.1173</v>
          </cell>
          <cell r="K74">
            <v>5.565582</v>
          </cell>
          <cell r="S74">
            <v>0.757857</v>
          </cell>
          <cell r="T74">
            <v>3.8899240000000002</v>
          </cell>
          <cell r="U74">
            <v>0.24241599999999999</v>
          </cell>
          <cell r="V74">
            <v>2.8268000000000001E-2</v>
          </cell>
          <cell r="W74">
            <v>2.7494999999999999E-2</v>
          </cell>
          <cell r="X74">
            <v>6.5399999999999998E-3</v>
          </cell>
          <cell r="Y74">
            <v>4.3319999999999999E-3</v>
          </cell>
        </row>
        <row r="75">
          <cell r="E75">
            <v>1.619772</v>
          </cell>
          <cell r="F75">
            <v>616.41668700000002</v>
          </cell>
          <cell r="G75">
            <v>72.805305000000004</v>
          </cell>
          <cell r="H75">
            <v>0.58979700000000002</v>
          </cell>
          <cell r="J75">
            <v>0.20566200000000001</v>
          </cell>
          <cell r="K75">
            <v>9.8120700000000003</v>
          </cell>
          <cell r="S75">
            <v>0.770038</v>
          </cell>
          <cell r="T75">
            <v>3.759754</v>
          </cell>
          <cell r="U75">
            <v>0.24026900000000001</v>
          </cell>
          <cell r="V75">
            <v>2.9416999999999999E-2</v>
          </cell>
          <cell r="W75">
            <v>2.8232E-2</v>
          </cell>
          <cell r="X75">
            <v>6.7980000000000002E-3</v>
          </cell>
          <cell r="Y75">
            <v>4.2389999999999997E-3</v>
          </cell>
        </row>
        <row r="76">
          <cell r="E76">
            <v>1.689354</v>
          </cell>
          <cell r="F76">
            <v>613.88543700000002</v>
          </cell>
          <cell r="G76">
            <v>71.213027999999994</v>
          </cell>
          <cell r="H76">
            <v>0.58848199999999995</v>
          </cell>
          <cell r="J76">
            <v>0.21485299999999999</v>
          </cell>
          <cell r="K76">
            <v>10.232186</v>
          </cell>
          <cell r="S76">
            <v>0.795991</v>
          </cell>
          <cell r="T76">
            <v>3.6574580000000001</v>
          </cell>
          <cell r="U76">
            <v>0.244477</v>
          </cell>
          <cell r="V76">
            <v>3.0511E-2</v>
          </cell>
          <cell r="W76">
            <v>2.8213999999999999E-2</v>
          </cell>
          <cell r="X76">
            <v>6.6559999999999996E-3</v>
          </cell>
          <cell r="Y76">
            <v>4.0949999999999997E-3</v>
          </cell>
        </row>
        <row r="77">
          <cell r="E77">
            <v>1.607639</v>
          </cell>
          <cell r="F77">
            <v>615.31750499999998</v>
          </cell>
          <cell r="G77">
            <v>67.617904999999993</v>
          </cell>
          <cell r="H77">
            <v>0.58815499999999998</v>
          </cell>
          <cell r="J77">
            <v>0.20446400000000001</v>
          </cell>
          <cell r="K77">
            <v>9.8427330000000008</v>
          </cell>
          <cell r="S77">
            <v>0.81711199999999995</v>
          </cell>
          <cell r="T77">
            <v>3.606744</v>
          </cell>
          <cell r="U77">
            <v>0.24845999999999999</v>
          </cell>
          <cell r="V77">
            <v>3.0849000000000001E-2</v>
          </cell>
          <cell r="W77">
            <v>2.8226000000000001E-2</v>
          </cell>
          <cell r="X77">
            <v>6.4440000000000001E-3</v>
          </cell>
          <cell r="Y77">
            <v>3.9610000000000001E-3</v>
          </cell>
        </row>
        <row r="78">
          <cell r="E78">
            <v>1.527776</v>
          </cell>
          <cell r="F78">
            <v>619.53820800000005</v>
          </cell>
          <cell r="G78">
            <v>64.959625000000003</v>
          </cell>
          <cell r="H78">
            <v>0.58773399999999998</v>
          </cell>
          <cell r="J78">
            <v>0.19445200000000001</v>
          </cell>
          <cell r="K78">
            <v>9.4849630000000005</v>
          </cell>
          <cell r="S78">
            <v>0.79603400000000002</v>
          </cell>
          <cell r="T78">
            <v>3.6371639999999998</v>
          </cell>
          <cell r="U78">
            <v>0.24026900000000001</v>
          </cell>
          <cell r="V78">
            <v>2.9718000000000001E-2</v>
          </cell>
          <cell r="W78">
            <v>2.6827E-2</v>
          </cell>
          <cell r="X78">
            <v>6.1399999999999996E-3</v>
          </cell>
          <cell r="Y78">
            <v>3.5109999999999998E-3</v>
          </cell>
        </row>
        <row r="79">
          <cell r="E79">
            <v>1.6199859999999999</v>
          </cell>
          <cell r="F79">
            <v>623.67864999999995</v>
          </cell>
          <cell r="G79">
            <v>63.823096999999997</v>
          </cell>
          <cell r="H79">
            <v>0.58745400000000003</v>
          </cell>
          <cell r="J79">
            <v>0.20552699999999999</v>
          </cell>
          <cell r="K79">
            <v>10.159936999999999</v>
          </cell>
          <cell r="S79">
            <v>0.78386800000000001</v>
          </cell>
          <cell r="T79">
            <v>3.595167</v>
          </cell>
          <cell r="U79">
            <v>0.23846800000000001</v>
          </cell>
          <cell r="V79">
            <v>2.9628999999999999E-2</v>
          </cell>
          <cell r="W79">
            <v>2.6856999999999999E-2</v>
          </cell>
          <cell r="X79">
            <v>6.3309999999999998E-3</v>
          </cell>
          <cell r="Y79">
            <v>3.8769999999999998E-3</v>
          </cell>
        </row>
        <row r="80">
          <cell r="E80">
            <v>1.786206</v>
          </cell>
          <cell r="F80">
            <v>625.21258499999999</v>
          </cell>
          <cell r="G80">
            <v>63.099125000000001</v>
          </cell>
          <cell r="H80">
            <v>0.588557</v>
          </cell>
          <cell r="J80">
            <v>0.120555</v>
          </cell>
          <cell r="K80">
            <v>5.9565400000000004</v>
          </cell>
          <cell r="S80">
            <v>0.79325000000000001</v>
          </cell>
          <cell r="T80">
            <v>3.6923279999999998</v>
          </cell>
          <cell r="U80">
            <v>0.23433399999999999</v>
          </cell>
          <cell r="V80">
            <v>2.8480999999999999E-2</v>
          </cell>
          <cell r="W80">
            <v>2.5531999999999999E-2</v>
          </cell>
          <cell r="X80">
            <v>5.9129999999999999E-3</v>
          </cell>
          <cell r="Y80">
            <v>3.6589999999999999E-3</v>
          </cell>
        </row>
        <row r="81">
          <cell r="E81">
            <v>1.3006359999999999</v>
          </cell>
          <cell r="F81">
            <v>620.45245399999999</v>
          </cell>
          <cell r="G81">
            <v>62.210144</v>
          </cell>
          <cell r="H81">
            <v>0.58706999999999998</v>
          </cell>
          <cell r="J81">
            <v>0.14154600000000001</v>
          </cell>
          <cell r="K81">
            <v>6.9710799999999997</v>
          </cell>
          <cell r="S81">
            <v>0.83204699999999998</v>
          </cell>
          <cell r="T81">
            <v>3.584975</v>
          </cell>
          <cell r="U81">
            <v>0.233734</v>
          </cell>
          <cell r="V81">
            <v>2.9458000000000002E-2</v>
          </cell>
          <cell r="W81">
            <v>2.6485000000000002E-2</v>
          </cell>
          <cell r="X81">
            <v>6.1939999999999999E-3</v>
          </cell>
          <cell r="Y81">
            <v>3.6410000000000001E-3</v>
          </cell>
        </row>
        <row r="82">
          <cell r="E82">
            <v>1.3150660000000001</v>
          </cell>
          <cell r="F82">
            <v>619.12811299999998</v>
          </cell>
          <cell r="G82">
            <v>62.400390999999999</v>
          </cell>
          <cell r="H82">
            <v>0.58532099999999998</v>
          </cell>
          <cell r="J82">
            <v>0.16682</v>
          </cell>
          <cell r="K82">
            <v>8.1930890000000005</v>
          </cell>
          <cell r="S82">
            <v>0.88338099999999997</v>
          </cell>
          <cell r="T82">
            <v>3.474316</v>
          </cell>
          <cell r="U82">
            <v>0.235121</v>
          </cell>
          <cell r="V82">
            <v>3.0346999999999999E-2</v>
          </cell>
          <cell r="W82">
            <v>2.7147999999999999E-2</v>
          </cell>
          <cell r="X82">
            <v>6.3090000000000004E-3</v>
          </cell>
          <cell r="Y82">
            <v>3.6670000000000001E-3</v>
          </cell>
        </row>
        <row r="83">
          <cell r="E83">
            <v>1.1453199999999999</v>
          </cell>
          <cell r="F83">
            <v>619.07501200000002</v>
          </cell>
          <cell r="G83">
            <v>62.718463999999997</v>
          </cell>
          <cell r="H83">
            <v>0.58573799999999998</v>
          </cell>
          <cell r="J83">
            <v>3.6457000000000003E-2</v>
          </cell>
          <cell r="K83">
            <v>1.7871619999999999</v>
          </cell>
          <cell r="S83">
            <v>0.88215200000000005</v>
          </cell>
          <cell r="T83">
            <v>3.4999359999999999</v>
          </cell>
          <cell r="U83">
            <v>0.23817099999999999</v>
          </cell>
          <cell r="V83">
            <v>2.9887E-2</v>
          </cell>
          <cell r="W83">
            <v>2.6700000000000002E-2</v>
          </cell>
          <cell r="X83">
            <v>6.5399999999999998E-3</v>
          </cell>
          <cell r="Y83">
            <v>4.0119999999999999E-3</v>
          </cell>
        </row>
        <row r="84">
          <cell r="E84">
            <v>1.3230550000000001</v>
          </cell>
          <cell r="F84">
            <v>619.92584199999999</v>
          </cell>
          <cell r="G84">
            <v>63.397255000000001</v>
          </cell>
          <cell r="H84">
            <v>0.58657700000000002</v>
          </cell>
          <cell r="J84">
            <v>9.3182000000000001E-2</v>
          </cell>
          <cell r="K84">
            <v>4.5781559999999999</v>
          </cell>
          <cell r="S84">
            <v>0.89154199999999995</v>
          </cell>
          <cell r="T84">
            <v>3.5401940000000001</v>
          </cell>
          <cell r="U84">
            <v>0.23672199999999999</v>
          </cell>
          <cell r="V84">
            <v>2.9825000000000001E-2</v>
          </cell>
          <cell r="W84">
            <v>2.6849999999999999E-2</v>
          </cell>
          <cell r="X84">
            <v>6.6119999999999998E-3</v>
          </cell>
          <cell r="Y84">
            <v>3.9579999999999997E-3</v>
          </cell>
        </row>
        <row r="85">
          <cell r="E85">
            <v>1.3874420000000001</v>
          </cell>
          <cell r="F85">
            <v>621.02087400000005</v>
          </cell>
          <cell r="G85">
            <v>63.991325000000003</v>
          </cell>
          <cell r="H85">
            <v>0.58725499999999997</v>
          </cell>
          <cell r="J85">
            <v>0.176508</v>
          </cell>
          <cell r="K85">
            <v>8.6619539999999997</v>
          </cell>
          <cell r="S85">
            <v>0.89358499999999996</v>
          </cell>
          <cell r="T85">
            <v>3.5724659999999999</v>
          </cell>
          <cell r="U85">
            <v>0.23253399999999999</v>
          </cell>
          <cell r="V85">
            <v>2.9465000000000002E-2</v>
          </cell>
          <cell r="W85">
            <v>2.6432000000000001E-2</v>
          </cell>
          <cell r="X85">
            <v>6.6750000000000004E-3</v>
          </cell>
          <cell r="Y85">
            <v>3.9449999999999997E-3</v>
          </cell>
        </row>
        <row r="86">
          <cell r="E86">
            <v>1.3181890000000001</v>
          </cell>
          <cell r="F86">
            <v>624.74041699999998</v>
          </cell>
          <cell r="G86">
            <v>64.550040999999993</v>
          </cell>
          <cell r="H86">
            <v>0.58745000000000003</v>
          </cell>
          <cell r="J86">
            <v>0.16763600000000001</v>
          </cell>
          <cell r="K86">
            <v>8.2741389999999999</v>
          </cell>
          <cell r="S86">
            <v>0.86924299999999999</v>
          </cell>
          <cell r="T86">
            <v>3.5933739999999998</v>
          </cell>
          <cell r="U86">
            <v>0.20383299999999999</v>
          </cell>
          <cell r="V86">
            <v>2.4559000000000001E-2</v>
          </cell>
          <cell r="W86">
            <v>2.2100000000000002E-2</v>
          </cell>
          <cell r="X86">
            <v>6.7219999999999997E-3</v>
          </cell>
          <cell r="Y86">
            <v>4.104E-3</v>
          </cell>
        </row>
        <row r="87">
          <cell r="E87">
            <v>1.463314</v>
          </cell>
          <cell r="F87">
            <v>628.64416500000004</v>
          </cell>
          <cell r="G87">
            <v>65.227028000000004</v>
          </cell>
          <cell r="H87">
            <v>0.588198</v>
          </cell>
          <cell r="J87">
            <v>0.18604699999999999</v>
          </cell>
          <cell r="K87">
            <v>9.2175639999999994</v>
          </cell>
          <cell r="S87">
            <v>0.83875699999999997</v>
          </cell>
          <cell r="T87">
            <v>3.6343459999999999</v>
          </cell>
          <cell r="U87">
            <v>0.21795800000000001</v>
          </cell>
          <cell r="V87">
            <v>2.726E-2</v>
          </cell>
          <cell r="W87">
            <v>2.6061000000000001E-2</v>
          </cell>
          <cell r="X87">
            <v>7.3749999999999996E-3</v>
          </cell>
          <cell r="Y87">
            <v>4.7840000000000001E-3</v>
          </cell>
        </row>
        <row r="88">
          <cell r="E88">
            <v>1.336846</v>
          </cell>
          <cell r="F88">
            <v>631.29174799999998</v>
          </cell>
          <cell r="G88">
            <v>65.680672000000001</v>
          </cell>
          <cell r="H88">
            <v>0.58834900000000001</v>
          </cell>
          <cell r="J88">
            <v>0.17017599999999999</v>
          </cell>
          <cell r="K88">
            <v>8.4733260000000001</v>
          </cell>
          <cell r="S88">
            <v>0.82287600000000005</v>
          </cell>
          <cell r="T88">
            <v>3.6376149999999998</v>
          </cell>
          <cell r="U88">
            <v>0.23488899999999999</v>
          </cell>
          <cell r="V88">
            <v>3.0685E-2</v>
          </cell>
          <cell r="W88">
            <v>2.9302999999999999E-2</v>
          </cell>
          <cell r="X88">
            <v>7.3379999999999999E-3</v>
          </cell>
          <cell r="Y88">
            <v>4.7299999999999998E-3</v>
          </cell>
        </row>
        <row r="89">
          <cell r="E89">
            <v>1.6740870000000001</v>
          </cell>
          <cell r="F89">
            <v>633.51129200000003</v>
          </cell>
          <cell r="G89">
            <v>66.697586000000001</v>
          </cell>
          <cell r="H89">
            <v>0.58753599999999995</v>
          </cell>
          <cell r="J89">
            <v>0.212395</v>
          </cell>
          <cell r="K89">
            <v>10.583971999999999</v>
          </cell>
          <cell r="S89">
            <v>0.83244300000000004</v>
          </cell>
          <cell r="T89">
            <v>3.5545070000000001</v>
          </cell>
          <cell r="U89">
            <v>0.228821</v>
          </cell>
          <cell r="V89">
            <v>3.0190000000000002E-2</v>
          </cell>
          <cell r="W89">
            <v>2.8483000000000001E-2</v>
          </cell>
          <cell r="X89">
            <v>7.2630000000000004E-3</v>
          </cell>
          <cell r="Y89">
            <v>4.6169999999999996E-3</v>
          </cell>
        </row>
        <row r="90">
          <cell r="E90">
            <v>1.75074</v>
          </cell>
          <cell r="F90">
            <v>637.20825200000002</v>
          </cell>
          <cell r="G90">
            <v>67.143021000000005</v>
          </cell>
          <cell r="H90">
            <v>0.58740499999999995</v>
          </cell>
          <cell r="J90">
            <v>0.22251899999999999</v>
          </cell>
          <cell r="K90">
            <v>11.116251999999999</v>
          </cell>
          <cell r="S90">
            <v>0.83568500000000001</v>
          </cell>
          <cell r="T90">
            <v>3.5323899999999999</v>
          </cell>
          <cell r="U90">
            <v>0.23058600000000001</v>
          </cell>
          <cell r="V90">
            <v>3.0825999999999999E-2</v>
          </cell>
          <cell r="W90">
            <v>2.9408E-2</v>
          </cell>
          <cell r="X90">
            <v>7.7759999999999999E-3</v>
          </cell>
          <cell r="Y90">
            <v>5.078E-3</v>
          </cell>
        </row>
        <row r="91">
          <cell r="E91">
            <v>2.2814169999999998</v>
          </cell>
          <cell r="F91">
            <v>645.75707999999997</v>
          </cell>
          <cell r="G91">
            <v>67.749984999999995</v>
          </cell>
          <cell r="H91">
            <v>0.58753200000000005</v>
          </cell>
          <cell r="J91">
            <v>0.15052099999999999</v>
          </cell>
          <cell r="K91">
            <v>7.675065</v>
          </cell>
          <cell r="S91">
            <v>0.82843199999999995</v>
          </cell>
          <cell r="T91">
            <v>3.530789</v>
          </cell>
          <cell r="U91">
            <v>0.234932</v>
          </cell>
          <cell r="V91">
            <v>3.0411000000000001E-2</v>
          </cell>
          <cell r="W91">
            <v>2.8524999999999998E-2</v>
          </cell>
          <cell r="X91">
            <v>7.3489999999999996E-3</v>
          </cell>
          <cell r="Y91">
            <v>4.5880000000000001E-3</v>
          </cell>
        </row>
        <row r="92">
          <cell r="E92">
            <v>3.2117399999999998</v>
          </cell>
          <cell r="F92">
            <v>690.77154499999995</v>
          </cell>
          <cell r="G92">
            <v>69.866211000000007</v>
          </cell>
          <cell r="H92">
            <v>0.58697600000000005</v>
          </cell>
          <cell r="J92">
            <v>0.21676899999999999</v>
          </cell>
          <cell r="K92">
            <v>11.758255</v>
          </cell>
          <cell r="S92">
            <v>0.81628599999999996</v>
          </cell>
          <cell r="T92">
            <v>3.4887410000000001</v>
          </cell>
          <cell r="U92">
            <v>0.23566799999999999</v>
          </cell>
          <cell r="V92">
            <v>2.9467E-2</v>
          </cell>
          <cell r="W92">
            <v>2.6762999999999999E-2</v>
          </cell>
          <cell r="X92">
            <v>6.692E-3</v>
          </cell>
          <cell r="Y92">
            <v>4.0879999999999996E-3</v>
          </cell>
        </row>
        <row r="93">
          <cell r="E93">
            <v>3.6419269999999999</v>
          </cell>
          <cell r="F93">
            <v>694.34283400000004</v>
          </cell>
          <cell r="G93">
            <v>68.893608</v>
          </cell>
          <cell r="H93">
            <v>0.58683200000000002</v>
          </cell>
          <cell r="J93">
            <v>0.46285599999999999</v>
          </cell>
          <cell r="K93">
            <v>25.287037000000002</v>
          </cell>
          <cell r="S93">
            <v>0.80338900000000002</v>
          </cell>
          <cell r="T93">
            <v>3.4798740000000001</v>
          </cell>
          <cell r="U93">
            <v>0.23532600000000001</v>
          </cell>
          <cell r="V93">
            <v>2.9433000000000001E-2</v>
          </cell>
          <cell r="W93">
            <v>2.6837E-2</v>
          </cell>
          <cell r="X93">
            <v>6.5180000000000004E-3</v>
          </cell>
          <cell r="Y93">
            <v>3.8549999999999999E-3</v>
          </cell>
        </row>
        <row r="94">
          <cell r="E94">
            <v>3.4795180000000001</v>
          </cell>
          <cell r="F94">
            <v>698.71704099999999</v>
          </cell>
          <cell r="G94">
            <v>67.626189999999994</v>
          </cell>
          <cell r="H94">
            <v>0.58688799999999997</v>
          </cell>
          <cell r="J94">
            <v>0.44101699999999999</v>
          </cell>
          <cell r="K94">
            <v>24.289338999999998</v>
          </cell>
          <cell r="S94">
            <v>0.80280499999999999</v>
          </cell>
          <cell r="T94">
            <v>3.5084010000000001</v>
          </cell>
          <cell r="U94">
            <v>0.23468600000000001</v>
          </cell>
          <cell r="V94">
            <v>2.9475000000000001E-2</v>
          </cell>
          <cell r="W94">
            <v>2.6721999999999999E-2</v>
          </cell>
          <cell r="X94">
            <v>6.28E-3</v>
          </cell>
          <cell r="Y94">
            <v>3.6640000000000002E-3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A5" sqref="A5"/>
    </sheetView>
  </sheetViews>
  <sheetFormatPr baseColWidth="10" defaultRowHeight="15" x14ac:dyDescent="0.25"/>
  <cols>
    <col min="1" max="1" width="15.140625" customWidth="1"/>
    <col min="10" max="10" width="9.7109375" customWidth="1"/>
    <col min="11" max="11" width="11.7109375" bestFit="1" customWidth="1"/>
    <col min="12" max="12" width="11.28515625" bestFit="1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  <c r="L3" t="s">
        <v>34</v>
      </c>
      <c r="M3" t="s">
        <v>34</v>
      </c>
      <c r="N3" t="s">
        <v>34</v>
      </c>
      <c r="O3" t="s">
        <v>34</v>
      </c>
      <c r="P3" t="s">
        <v>34</v>
      </c>
      <c r="Q3" t="s">
        <v>34</v>
      </c>
      <c r="R3" t="s">
        <v>34</v>
      </c>
      <c r="S3" t="s">
        <v>34</v>
      </c>
      <c r="T3" t="s">
        <v>34</v>
      </c>
      <c r="U3" t="s">
        <v>34</v>
      </c>
      <c r="V3" t="s">
        <v>34</v>
      </c>
      <c r="W3" t="s">
        <v>34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s="1" customFormat="1" x14ac:dyDescent="0.25">
      <c r="A5" s="1" t="s">
        <v>25</v>
      </c>
      <c r="B5" s="2">
        <v>1440</v>
      </c>
      <c r="C5" s="1">
        <v>2.240707</v>
      </c>
      <c r="D5" s="1">
        <v>708.52093500000001</v>
      </c>
      <c r="E5" s="1">
        <v>66.674560999999997</v>
      </c>
      <c r="F5" s="1">
        <v>0.588619</v>
      </c>
      <c r="G5" s="1">
        <v>5.8575379999999999</v>
      </c>
      <c r="H5" s="3">
        <v>382.35882199999998</v>
      </c>
      <c r="I5" s="1">
        <v>94457.251104860217</v>
      </c>
      <c r="J5" s="1">
        <v>0</v>
      </c>
      <c r="K5" s="1">
        <v>0</v>
      </c>
      <c r="L5" s="1">
        <v>0</v>
      </c>
      <c r="M5" s="1">
        <v>0</v>
      </c>
      <c r="N5" s="1">
        <v>363.091402383439</v>
      </c>
      <c r="O5" s="1">
        <v>0</v>
      </c>
      <c r="P5" s="1">
        <v>0.72851399999999999</v>
      </c>
      <c r="Q5" s="1">
        <v>3.684936</v>
      </c>
      <c r="R5" s="1">
        <v>0.21781800000000001</v>
      </c>
      <c r="S5" s="1">
        <v>2.6644000000000001E-2</v>
      </c>
      <c r="T5" s="1">
        <v>2.4417999999999999E-2</v>
      </c>
      <c r="U5" s="1">
        <v>6.2750000000000002E-3</v>
      </c>
      <c r="V5" s="1">
        <v>3.8080000000000002E-3</v>
      </c>
      <c r="W5" s="1" t="s">
        <v>25</v>
      </c>
    </row>
    <row r="6" spans="1:23" s="1" customFormat="1" x14ac:dyDescent="0.25">
      <c r="A6" s="1" t="s">
        <v>26</v>
      </c>
      <c r="B6" s="2">
        <v>1440</v>
      </c>
      <c r="C6" s="1">
        <v>0.58336600000000005</v>
      </c>
      <c r="D6" s="1">
        <v>749.67492700000003</v>
      </c>
      <c r="E6" s="1">
        <v>63.688091</v>
      </c>
      <c r="F6" s="1">
        <v>0.58995399999999998</v>
      </c>
      <c r="G6" s="1">
        <v>1.778883</v>
      </c>
      <c r="H6" s="3">
        <v>108.36515799999999</v>
      </c>
      <c r="I6" s="1">
        <v>26609.710938</v>
      </c>
      <c r="J6" s="1">
        <v>0</v>
      </c>
      <c r="K6" s="1">
        <v>0</v>
      </c>
      <c r="L6" s="1">
        <v>0</v>
      </c>
      <c r="M6" s="1">
        <v>0</v>
      </c>
      <c r="N6" s="1">
        <v>101.87293200000001</v>
      </c>
      <c r="O6" s="1">
        <v>0</v>
      </c>
      <c r="P6" s="1">
        <v>0.72562800000000005</v>
      </c>
      <c r="Q6" s="1">
        <v>3.9911720000000002</v>
      </c>
      <c r="R6" s="1">
        <v>0.21415899999999999</v>
      </c>
      <c r="S6" s="1">
        <v>2.5683000000000001E-2</v>
      </c>
      <c r="T6" s="1">
        <v>2.6950999999999999E-2</v>
      </c>
      <c r="U6" s="1">
        <v>7.6559999999999996E-3</v>
      </c>
      <c r="V6" s="1">
        <v>5.4099999999999999E-3</v>
      </c>
      <c r="W6" s="1" t="s">
        <v>26</v>
      </c>
    </row>
    <row r="7" spans="1:23" s="1" customFormat="1" x14ac:dyDescent="0.25">
      <c r="A7" s="1" t="s">
        <v>27</v>
      </c>
      <c r="B7" s="2">
        <v>1440</v>
      </c>
      <c r="C7" s="1">
        <v>0.50682000000000005</v>
      </c>
      <c r="D7" s="1">
        <v>767.55737299999998</v>
      </c>
      <c r="E7" s="1">
        <v>59.494098999999999</v>
      </c>
      <c r="F7" s="1">
        <v>0.58714</v>
      </c>
      <c r="G7" s="2">
        <v>1.6955609999999999</v>
      </c>
      <c r="H7" s="4">
        <v>77.119293299999995</v>
      </c>
      <c r="I7" s="2">
        <f>H7*247.03</f>
        <v>19050.779023898998</v>
      </c>
      <c r="J7" s="1">
        <v>0</v>
      </c>
      <c r="K7" s="1">
        <v>0</v>
      </c>
      <c r="L7" s="1">
        <v>0</v>
      </c>
      <c r="M7" s="1">
        <v>0</v>
      </c>
      <c r="N7" s="2">
        <v>115.68367416803079</v>
      </c>
      <c r="O7" s="1">
        <v>0</v>
      </c>
      <c r="P7" s="1">
        <v>0.82629300000000006</v>
      </c>
      <c r="Q7" s="1">
        <v>3.5300150000000001</v>
      </c>
      <c r="R7" s="1">
        <v>0.21046000000000001</v>
      </c>
      <c r="S7" s="1">
        <v>2.6803E-2</v>
      </c>
      <c r="T7" s="1">
        <v>2.5833999999999999E-2</v>
      </c>
      <c r="U7" s="1">
        <v>1.0466E-2</v>
      </c>
      <c r="V7" s="1">
        <v>6.4060000000000002E-3</v>
      </c>
      <c r="W7" s="1" t="s">
        <v>28</v>
      </c>
    </row>
    <row r="8" spans="1:23" s="1" customFormat="1" x14ac:dyDescent="0.25">
      <c r="A8" s="1" t="s">
        <v>29</v>
      </c>
      <c r="B8" s="2">
        <v>1440</v>
      </c>
      <c r="C8" s="1">
        <f t="array" ref="C8">'[1]Villagran 12 15 15 horario Roc '!E74:E78*'[1]Villagran 12 15 15 horario Roc '!$K74:$K78/'[1]Villagran 12 15 15 horario Roc '!$K74:$K78</f>
        <v>1.6279539999999999</v>
      </c>
      <c r="D8" s="1">
        <f t="array" ref="D8">'[1]Villagran 12 15 15 horario Roc '!F74:F78*'[1]Villagran 12 15 15 horario Roc '!$K74:$K78/'[1]Villagran 12 15 15 horario Roc '!$K74:$K78</f>
        <v>617.71752900000001</v>
      </c>
      <c r="E8" s="1">
        <f t="array" ref="E8">'[1]Villagran 12 15 15 horario Roc '!G74:G78*'[1]Villagran 12 15 15 horario Roc '!$K74:$K78/'[1]Villagran 12 15 15 horario Roc '!$K74:$K78</f>
        <v>74.407768000000004</v>
      </c>
      <c r="F8" s="1">
        <f t="array" ref="F8">'[1]Villagran 12 15 15 horario Roc '!H74:H78*'[1]Villagran 12 15 15 horario Roc '!$K74:$K78/'[1]Villagran 12 15 15 horario Roc '!$K74:$K78</f>
        <v>0.59125499999999998</v>
      </c>
      <c r="G8" s="1">
        <f>SUM('[1]Villagran 12 15 15 horario Roc '!J74:J78)</f>
        <v>0.93673099999999998</v>
      </c>
      <c r="H8" s="3">
        <f>3756/28.31685</f>
        <v>132.64187224214558</v>
      </c>
      <c r="I8" s="1">
        <v>58294.545232838202</v>
      </c>
      <c r="J8" s="1">
        <v>0</v>
      </c>
      <c r="K8" s="1">
        <v>0</v>
      </c>
      <c r="L8" s="1">
        <v>0</v>
      </c>
      <c r="M8" s="1">
        <v>0</v>
      </c>
      <c r="N8" s="1">
        <v>224.66717646748981</v>
      </c>
      <c r="O8" s="1">
        <v>0</v>
      </c>
      <c r="P8" s="1">
        <f t="array" ref="P8">'[1]Villagran 12 15 15 horario Roc '!S74:S78*'[1]Villagran 12 15 15 horario Roc '!$K74:$K78/'[1]Villagran 12 15 15 horario Roc '!$K74:$K78</f>
        <v>0.757857</v>
      </c>
      <c r="Q8" s="1">
        <f t="array" ref="Q8">'[1]Villagran 12 15 15 horario Roc '!T74:T78*'[1]Villagran 12 15 15 horario Roc '!$K74:$K78/'[1]Villagran 12 15 15 horario Roc '!$K74:$K78</f>
        <v>3.8899240000000002</v>
      </c>
      <c r="R8" s="1">
        <f t="array" ref="R8">'[1]Villagran 12 15 15 horario Roc '!U74:U78*'[1]Villagran 12 15 15 horario Roc '!$K74:$K78/'[1]Villagran 12 15 15 horario Roc '!$K74:$K78</f>
        <v>0.24241599999999999</v>
      </c>
      <c r="S8" s="1">
        <f t="array" ref="S8">'[1]Villagran 12 15 15 horario Roc '!V74:V78*'[1]Villagran 12 15 15 horario Roc '!$K74:$K78/'[1]Villagran 12 15 15 horario Roc '!$K74:$K78</f>
        <v>2.8268000000000001E-2</v>
      </c>
      <c r="T8" s="1">
        <f t="array" ref="T8">'[1]Villagran 12 15 15 horario Roc '!W74:W78*'[1]Villagran 12 15 15 horario Roc '!$K74:$K78/'[1]Villagran 12 15 15 horario Roc '!$K74:$K78</f>
        <v>2.7495000000000002E-2</v>
      </c>
      <c r="U8" s="1">
        <f t="array" ref="U8">'[1]Villagran 12 15 15 horario Roc '!X74:X78*'[1]Villagran 12 15 15 horario Roc '!$K74:$K78/'[1]Villagran 12 15 15 horario Roc '!$K74:$K78</f>
        <v>6.5399999999999998E-3</v>
      </c>
      <c r="V8" s="1">
        <f t="array" ref="V8">'[1]Villagran 12 15 15 horario Roc '!Y74:Y78*'[1]Villagran 12 15 15 horario Roc '!$K74:$K78/'[1]Villagran 12 15 15 horario Roc '!$K74:$K78</f>
        <v>4.3319999999999999E-3</v>
      </c>
      <c r="W8" s="1" t="s">
        <v>29</v>
      </c>
    </row>
    <row r="9" spans="1:23" s="1" customFormat="1" x14ac:dyDescent="0.25">
      <c r="A9" s="1" t="s">
        <v>30</v>
      </c>
      <c r="B9" s="2">
        <v>1440</v>
      </c>
      <c r="C9" s="1">
        <f t="array" ref="C9">'[1]Villagran 12 15 15 horario Roc '!E79:E94*'[1]Villagran 12 15 15 horario Roc '!$K79:$K94/'[1]Villagran 12 15 15 horario Roc '!$K79:$K94</f>
        <v>1.6199859999999999</v>
      </c>
      <c r="D9" s="1">
        <f t="array" ref="D9">'[1]Villagran 12 15 15 horario Roc '!F79:F94*'[1]Villagran 12 15 15 horario Roc '!$K79:$K94/'[1]Villagran 12 15 15 horario Roc '!$K79:$K94</f>
        <v>623.67864999999995</v>
      </c>
      <c r="E9" s="1">
        <f t="array" ref="E9">'[1]Villagran 12 15 15 horario Roc '!G79:G94*'[1]Villagran 12 15 15 horario Roc '!$K79:$K94/'[1]Villagran 12 15 15 horario Roc '!$K79:$K94</f>
        <v>63.823096999999997</v>
      </c>
      <c r="F9" s="1">
        <f t="array" ref="F9">'[1]Villagran 12 15 15 horario Roc '!H79:H94*'[1]Villagran 12 15 15 horario Roc '!$K79:$K94/'[1]Villagran 12 15 15 horario Roc '!$K79:$K94</f>
        <v>0.58745400000000003</v>
      </c>
      <c r="G9" s="1">
        <f>SUM('[1]Villagran 12 15 15 horario Roc '!J79:J94)</f>
        <v>3.1705309999999995</v>
      </c>
      <c r="H9" s="3">
        <v>296.70711499999999</v>
      </c>
      <c r="I9" s="1">
        <v>73296.92567918828</v>
      </c>
      <c r="J9" s="1">
        <v>0</v>
      </c>
      <c r="K9" s="1">
        <v>0</v>
      </c>
      <c r="L9" s="1">
        <v>0</v>
      </c>
      <c r="M9" s="1">
        <v>0</v>
      </c>
      <c r="N9" s="1">
        <v>281.05332518272598</v>
      </c>
      <c r="O9" s="1">
        <v>0</v>
      </c>
      <c r="P9" s="1">
        <f t="array" ref="P9">'[1]Villagran 12 15 15 horario Roc '!S79:S94*'[1]Villagran 12 15 15 horario Roc '!$K79:$K94/'[1]Villagran 12 15 15 horario Roc '!$K79:$K94</f>
        <v>0.78386800000000001</v>
      </c>
      <c r="Q9" s="1">
        <f t="array" ref="Q9">'[1]Villagran 12 15 15 horario Roc '!T79:T94*'[1]Villagran 12 15 15 horario Roc '!$K79:$K94/'[1]Villagran 12 15 15 horario Roc '!$K79:$K94</f>
        <v>3.595167</v>
      </c>
      <c r="R9" s="1">
        <f t="array" ref="R9">'[1]Villagran 12 15 15 horario Roc '!U79:U94*'[1]Villagran 12 15 15 horario Roc '!$K79:$K94/'[1]Villagran 12 15 15 horario Roc '!$K79:$K94</f>
        <v>0.23846800000000001</v>
      </c>
      <c r="S9" s="1">
        <f t="array" ref="S9">'[1]Villagran 12 15 15 horario Roc '!V79:V94*'[1]Villagran 12 15 15 horario Roc '!$K79:$K94/'[1]Villagran 12 15 15 horario Roc '!$K79:$K94</f>
        <v>2.9629000000000003E-2</v>
      </c>
      <c r="T9" s="1">
        <f t="array" ref="T9">'[1]Villagran 12 15 15 horario Roc '!W79:W94*'[1]Villagran 12 15 15 horario Roc '!$K79:$K94/'[1]Villagran 12 15 15 horario Roc '!$K79:$K94</f>
        <v>2.6856999999999999E-2</v>
      </c>
      <c r="U9" s="1">
        <f t="array" ref="U9">'[1]Villagran 12 15 15 horario Roc '!X79:X94*'[1]Villagran 12 15 15 horario Roc '!$K79:$K94/'[1]Villagran 12 15 15 horario Roc '!$K79:$K94</f>
        <v>6.3309999999999998E-3</v>
      </c>
      <c r="V9" s="1">
        <f t="array" ref="V9">'[1]Villagran 12 15 15 horario Roc '!Y79:Y94*'[1]Villagran 12 15 15 horario Roc '!$K79:$K94/'[1]Villagran 12 15 15 horario Roc '!$K79:$K94</f>
        <v>3.8769999999999998E-3</v>
      </c>
      <c r="W9" s="1" t="s">
        <v>30</v>
      </c>
    </row>
    <row r="10" spans="1:23" s="1" customFormat="1" x14ac:dyDescent="0.25">
      <c r="A10" s="1" t="s">
        <v>31</v>
      </c>
      <c r="B10" s="2">
        <v>1440</v>
      </c>
      <c r="C10" s="1">
        <v>3.8553359999999999</v>
      </c>
      <c r="D10" s="5">
        <v>700.23382600000002</v>
      </c>
      <c r="E10" s="5">
        <v>66.218826000000007</v>
      </c>
      <c r="F10" s="5">
        <v>0.58676700000000004</v>
      </c>
      <c r="G10" s="1">
        <v>7.2793049999999999</v>
      </c>
      <c r="H10" s="3">
        <v>646.16854000000001</v>
      </c>
      <c r="I10" s="1">
        <v>159912.66467392308</v>
      </c>
      <c r="J10" s="1">
        <v>0</v>
      </c>
      <c r="K10" s="1">
        <v>0</v>
      </c>
      <c r="L10" s="1">
        <v>0</v>
      </c>
      <c r="M10" s="1">
        <v>0</v>
      </c>
      <c r="N10" s="1">
        <v>613.72765338549289</v>
      </c>
      <c r="O10" s="1">
        <v>0</v>
      </c>
      <c r="P10" s="5">
        <v>0.786277</v>
      </c>
      <c r="Q10" s="5">
        <v>3.4974439999999998</v>
      </c>
      <c r="R10" s="5">
        <v>0.24063799999999999</v>
      </c>
      <c r="S10" s="5">
        <v>2.9033E-2</v>
      </c>
      <c r="T10" s="5">
        <v>2.6061000000000001E-2</v>
      </c>
      <c r="U10" s="5">
        <v>6.0010000000000003E-3</v>
      </c>
      <c r="V10" s="5">
        <v>3.6289999999999998E-3</v>
      </c>
      <c r="W10" s="1" t="s">
        <v>31</v>
      </c>
    </row>
    <row r="11" spans="1:23" s="1" customFormat="1" x14ac:dyDescent="0.25">
      <c r="A11" s="1" t="s">
        <v>32</v>
      </c>
      <c r="B11" s="2">
        <v>1440</v>
      </c>
      <c r="C11" s="1">
        <v>3.5731179020042894</v>
      </c>
      <c r="D11" s="1">
        <v>687.94390739999483</v>
      </c>
      <c r="E11" s="1">
        <v>67.688487304069582</v>
      </c>
      <c r="F11" s="1">
        <v>0.58651735921774117</v>
      </c>
      <c r="G11" s="1">
        <v>10.741275</v>
      </c>
      <c r="H11" s="1">
        <v>592.01956546202996</v>
      </c>
      <c r="I11" s="1">
        <v>146563.44555268213</v>
      </c>
      <c r="J11" s="1">
        <v>0</v>
      </c>
      <c r="K11" s="1">
        <v>0</v>
      </c>
      <c r="L11" s="1">
        <v>0</v>
      </c>
      <c r="M11" s="1">
        <v>0</v>
      </c>
      <c r="N11" s="1">
        <v>562.70467380428431</v>
      </c>
      <c r="O11" s="1">
        <v>0</v>
      </c>
      <c r="P11" s="1">
        <v>0.84540099999999996</v>
      </c>
      <c r="Q11" s="1">
        <v>3.5104760000000002</v>
      </c>
      <c r="R11" s="1">
        <v>0.19569</v>
      </c>
      <c r="S11" s="1">
        <v>2.3206000000000001E-2</v>
      </c>
      <c r="T11" s="1">
        <v>2.0570999999999999E-2</v>
      </c>
      <c r="U11" s="1">
        <v>5.9059999999999998E-3</v>
      </c>
      <c r="V11" s="1">
        <v>3.4989999999999999E-3</v>
      </c>
      <c r="W11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12 15 15 diario 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2015-12-17T01:56:04Z</dcterms:created>
  <dcterms:modified xsi:type="dcterms:W3CDTF">2015-12-17T01:57:31Z</dcterms:modified>
</cp:coreProperties>
</file>